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5200" windowHeight="1209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4" i="1"/>
  <c r="K4"/>
  <c r="F4"/>
  <c r="I4"/>
  <c r="G4"/>
  <c r="D4"/>
  <c r="H4"/>
  <c r="J4"/>
  <c r="L4"/>
  <c r="E5" l="1"/>
  <c r="G5"/>
  <c r="H5"/>
  <c r="F5"/>
  <c r="J5"/>
  <c r="D5"/>
  <c r="I5"/>
  <c r="K5"/>
</calcChain>
</file>

<file path=xl/sharedStrings.xml><?xml version="1.0" encoding="utf-8"?>
<sst xmlns="http://schemas.openxmlformats.org/spreadsheetml/2006/main" count="59" uniqueCount="36">
  <si>
    <t>试验地点</t>
  </si>
  <si>
    <t>品种名称</t>
  </si>
  <si>
    <t>天玉109</t>
  </si>
  <si>
    <t>天玉238</t>
  </si>
  <si>
    <t>金航30号</t>
  </si>
  <si>
    <t>DK3028</t>
  </si>
  <si>
    <t>HX3302</t>
  </si>
  <si>
    <t>安华K69</t>
  </si>
  <si>
    <t>红禾83</t>
  </si>
  <si>
    <t>红禾84</t>
  </si>
  <si>
    <t>先玉335</t>
  </si>
  <si>
    <t>平均产量</t>
  </si>
  <si>
    <t>比ck±%</t>
  </si>
  <si>
    <t>增点/总点</t>
  </si>
  <si>
    <t>6/6</t>
  </si>
  <si>
    <t>位次</t>
  </si>
  <si>
    <t>德惠市惠达农业科技有</t>
  </si>
  <si>
    <t>产量</t>
  </si>
  <si>
    <t>限公司</t>
  </si>
  <si>
    <t>比对照</t>
  </si>
  <si>
    <t>（德惠市）</t>
  </si>
  <si>
    <t>吉林市龙潭区华旗农业</t>
  </si>
  <si>
    <t>科技服务站</t>
  </si>
  <si>
    <t>（吉林市）</t>
  </si>
  <si>
    <t>吉林省乾硕农业科学研究院</t>
  </si>
  <si>
    <t>有限公司</t>
  </si>
  <si>
    <t>（农安县）</t>
  </si>
  <si>
    <t>扶余市凯利德玉米测</t>
  </si>
  <si>
    <t>试有限公司</t>
  </si>
  <si>
    <t>（扶余市）</t>
  </si>
  <si>
    <t>吉林省宝城种业有限公司</t>
  </si>
  <si>
    <t>（伊通县）</t>
  </si>
  <si>
    <t>梅河口市稼禾玉米</t>
  </si>
  <si>
    <t>研究所</t>
  </si>
  <si>
    <t>（梅河口市）</t>
  </si>
  <si>
    <t>附件3      2021年区域试验产量表续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</si>
</sst>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4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76" fontId="1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3" xfId="0" applyFont="1" applyBorder="1" applyAlignment="1">
      <alignment vertical="center"/>
    </xf>
    <xf numFmtId="0" fontId="0" fillId="0" borderId="13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31"/>
  <sheetViews>
    <sheetView tabSelected="1" zoomScale="90" workbookViewId="0">
      <selection activeCell="Q11" sqref="Q11"/>
    </sheetView>
  </sheetViews>
  <sheetFormatPr defaultColWidth="9" defaultRowHeight="14.25"/>
  <cols>
    <col min="2" max="2" width="12.625" customWidth="1"/>
    <col min="3" max="12" width="9.375" customWidth="1"/>
  </cols>
  <sheetData>
    <row r="2" spans="1:14">
      <c r="A2" s="25"/>
      <c r="B2" s="26"/>
      <c r="C2" s="24" t="s">
        <v>35</v>
      </c>
      <c r="D2" s="24"/>
      <c r="E2" s="24"/>
      <c r="F2" s="24"/>
      <c r="G2" s="24"/>
      <c r="H2" s="24"/>
      <c r="I2" s="24"/>
      <c r="J2" s="24"/>
      <c r="L2" s="16"/>
      <c r="M2" s="16"/>
      <c r="N2" s="16"/>
    </row>
    <row r="3" spans="1:14" s="1" customFormat="1" ht="15" customHeight="1">
      <c r="A3" s="19" t="s">
        <v>0</v>
      </c>
      <c r="B3" s="20"/>
      <c r="C3" s="3" t="s">
        <v>1</v>
      </c>
      <c r="D3" s="4" t="s">
        <v>7</v>
      </c>
      <c r="E3" s="4" t="s">
        <v>2</v>
      </c>
      <c r="F3" s="4" t="s">
        <v>4</v>
      </c>
      <c r="G3" s="4" t="s">
        <v>6</v>
      </c>
      <c r="H3" s="4" t="s">
        <v>8</v>
      </c>
      <c r="I3" s="4" t="s">
        <v>5</v>
      </c>
      <c r="J3" s="4" t="s">
        <v>9</v>
      </c>
      <c r="K3" s="4" t="s">
        <v>3</v>
      </c>
      <c r="L3" s="4" t="s">
        <v>10</v>
      </c>
    </row>
    <row r="4" spans="1:14" s="1" customFormat="1" ht="15" customHeight="1">
      <c r="A4" s="18"/>
      <c r="B4" s="21"/>
      <c r="C4" s="5" t="s">
        <v>11</v>
      </c>
      <c r="D4" s="6">
        <f>AVERAGE(D8,D11,D14,D17,D20,D23)</f>
        <v>12606.003333333334</v>
      </c>
      <c r="E4" s="6">
        <f t="shared" ref="E4" si="0">AVERAGE(E8,E11,E14,E17,E20,E23)</f>
        <v>12573.301666666666</v>
      </c>
      <c r="F4" s="6">
        <f t="shared" ref="F4:K4" si="1">AVERAGE(F8,F11,F14,F17,F20,F23)</f>
        <v>12568.125000000002</v>
      </c>
      <c r="G4" s="6">
        <f t="shared" si="1"/>
        <v>12296.595000000001</v>
      </c>
      <c r="H4" s="6">
        <f t="shared" si="1"/>
        <v>12262.158333333335</v>
      </c>
      <c r="I4" s="6">
        <f t="shared" si="1"/>
        <v>12122.325000000003</v>
      </c>
      <c r="J4" s="6">
        <f t="shared" si="1"/>
        <v>12072.988333333333</v>
      </c>
      <c r="K4" s="6">
        <f t="shared" si="1"/>
        <v>12057.546666666667</v>
      </c>
      <c r="L4" s="6">
        <f>AVERAGE(L8,L11,L14,L17,L20,L23)</f>
        <v>11693.11</v>
      </c>
    </row>
    <row r="5" spans="1:14" s="1" customFormat="1" ht="15" customHeight="1">
      <c r="A5" s="18"/>
      <c r="B5" s="21"/>
      <c r="C5" s="7" t="s">
        <v>12</v>
      </c>
      <c r="D5" s="8">
        <f>(D4-L4)/L4*100</f>
        <v>7.8071046396838266</v>
      </c>
      <c r="E5" s="8">
        <f>(E4-L4)/L4*100</f>
        <v>7.527438522913628</v>
      </c>
      <c r="F5" s="8">
        <f>(F4-L4)/L4*100</f>
        <v>7.4831674379185795</v>
      </c>
      <c r="G5" s="8">
        <f>(G4-L4)/L4*100</f>
        <v>5.1610307266415916</v>
      </c>
      <c r="H5" s="8">
        <f>(H4-L4)/L4*100</f>
        <v>4.8665268122281757</v>
      </c>
      <c r="I5" s="8">
        <f>(I4-L4)/L4*100</f>
        <v>3.6706658878604745</v>
      </c>
      <c r="J5" s="8">
        <f>(J4-L4)/L4*100</f>
        <v>3.2487365066550487</v>
      </c>
      <c r="K5" s="8">
        <f>(K4-L4)/L4*100</f>
        <v>3.1166786822895403</v>
      </c>
      <c r="L5" s="12"/>
    </row>
    <row r="6" spans="1:14" s="1" customFormat="1" ht="15" customHeight="1">
      <c r="A6" s="18"/>
      <c r="B6" s="21"/>
      <c r="C6" s="7" t="s">
        <v>13</v>
      </c>
      <c r="D6" s="9" t="s">
        <v>14</v>
      </c>
      <c r="E6" s="9" t="s">
        <v>14</v>
      </c>
      <c r="F6" s="9" t="s">
        <v>14</v>
      </c>
      <c r="G6" s="9" t="s">
        <v>14</v>
      </c>
      <c r="H6" s="9" t="s">
        <v>14</v>
      </c>
      <c r="I6" s="9" t="s">
        <v>14</v>
      </c>
      <c r="J6" s="9" t="s">
        <v>14</v>
      </c>
      <c r="K6" s="9" t="s">
        <v>14</v>
      </c>
      <c r="L6" s="12"/>
    </row>
    <row r="7" spans="1:14" s="2" customFormat="1" ht="15" customHeight="1">
      <c r="A7" s="22"/>
      <c r="B7" s="23"/>
      <c r="C7" s="10" t="s">
        <v>15</v>
      </c>
      <c r="D7" s="11">
        <v>1</v>
      </c>
      <c r="E7" s="11">
        <v>2</v>
      </c>
      <c r="F7" s="11">
        <v>3</v>
      </c>
      <c r="G7" s="11">
        <v>4</v>
      </c>
      <c r="H7" s="11">
        <v>5</v>
      </c>
      <c r="I7" s="11">
        <v>6</v>
      </c>
      <c r="J7" s="11">
        <v>7</v>
      </c>
      <c r="K7" s="11">
        <v>8</v>
      </c>
      <c r="L7" s="11"/>
    </row>
    <row r="8" spans="1:14" s="1" customFormat="1" ht="15" customHeight="1">
      <c r="A8" s="17" t="s">
        <v>16</v>
      </c>
      <c r="B8" s="18"/>
      <c r="C8" s="13" t="s">
        <v>17</v>
      </c>
      <c r="D8" s="14">
        <v>13304.4</v>
      </c>
      <c r="E8" s="13">
        <v>13217.8</v>
      </c>
      <c r="F8" s="13">
        <v>12832.5</v>
      </c>
      <c r="G8" s="13">
        <v>13254</v>
      </c>
      <c r="H8" s="14">
        <v>13409.9</v>
      </c>
      <c r="I8" s="14">
        <v>13129.2</v>
      </c>
      <c r="J8" s="14">
        <v>12682.5</v>
      </c>
      <c r="K8" s="13">
        <v>12669.9</v>
      </c>
      <c r="L8" s="14">
        <v>12662.3</v>
      </c>
    </row>
    <row r="9" spans="1:14" s="1" customFormat="1" ht="15" customHeight="1">
      <c r="A9" s="17" t="s">
        <v>18</v>
      </c>
      <c r="B9" s="18"/>
      <c r="C9" s="13" t="s">
        <v>19</v>
      </c>
      <c r="D9" s="14">
        <v>5.0999999999999996</v>
      </c>
      <c r="E9" s="13">
        <v>4.4000000000000004</v>
      </c>
      <c r="F9" s="13">
        <v>1.3</v>
      </c>
      <c r="G9" s="13">
        <v>4.7</v>
      </c>
      <c r="H9" s="14">
        <v>5.9</v>
      </c>
      <c r="I9" s="14">
        <v>3.7</v>
      </c>
      <c r="J9" s="14">
        <v>0.2</v>
      </c>
      <c r="K9" s="13">
        <v>0.1</v>
      </c>
      <c r="L9" s="14">
        <v>0</v>
      </c>
    </row>
    <row r="10" spans="1:14" s="1" customFormat="1" ht="15" customHeight="1">
      <c r="A10" s="17" t="s">
        <v>20</v>
      </c>
      <c r="B10" s="18"/>
      <c r="C10" s="13" t="s">
        <v>15</v>
      </c>
      <c r="D10" s="13">
        <v>2</v>
      </c>
      <c r="E10" s="13">
        <v>4</v>
      </c>
      <c r="F10" s="13">
        <v>6</v>
      </c>
      <c r="G10" s="13">
        <v>3</v>
      </c>
      <c r="H10" s="13">
        <v>1</v>
      </c>
      <c r="I10" s="13">
        <v>5</v>
      </c>
      <c r="J10" s="13">
        <v>7</v>
      </c>
      <c r="K10" s="13">
        <v>8</v>
      </c>
      <c r="L10" s="13">
        <v>9</v>
      </c>
    </row>
    <row r="11" spans="1:14" s="1" customFormat="1" ht="15" customHeight="1">
      <c r="A11" s="17" t="s">
        <v>21</v>
      </c>
      <c r="B11" s="18"/>
      <c r="C11" s="13" t="s">
        <v>17</v>
      </c>
      <c r="D11" s="14">
        <v>12622.45</v>
      </c>
      <c r="E11" s="14">
        <v>12912.56</v>
      </c>
      <c r="F11" s="14">
        <v>12726.95</v>
      </c>
      <c r="G11" s="14">
        <v>12063.41</v>
      </c>
      <c r="H11" s="14">
        <v>12198.54</v>
      </c>
      <c r="I11" s="14">
        <v>12202.65</v>
      </c>
      <c r="J11" s="14">
        <v>12073.8</v>
      </c>
      <c r="K11" s="14">
        <v>12081.91</v>
      </c>
      <c r="L11" s="14">
        <v>11699.61</v>
      </c>
    </row>
    <row r="12" spans="1:14" s="1" customFormat="1" ht="15" customHeight="1">
      <c r="A12" s="17" t="s">
        <v>22</v>
      </c>
      <c r="B12" s="18"/>
      <c r="C12" s="13" t="s">
        <v>19</v>
      </c>
      <c r="D12" s="14">
        <v>7.9</v>
      </c>
      <c r="E12" s="14">
        <v>10.4</v>
      </c>
      <c r="F12" s="14">
        <v>8.8000000000000007</v>
      </c>
      <c r="G12" s="14">
        <v>3.1</v>
      </c>
      <c r="H12" s="14">
        <v>4.3</v>
      </c>
      <c r="I12" s="14">
        <v>4.3</v>
      </c>
      <c r="J12" s="14">
        <v>3.2</v>
      </c>
      <c r="K12" s="14">
        <v>3.3</v>
      </c>
      <c r="L12" s="14">
        <v>0</v>
      </c>
    </row>
    <row r="13" spans="1:14" s="1" customFormat="1" ht="15" customHeight="1">
      <c r="A13" s="17" t="s">
        <v>23</v>
      </c>
      <c r="B13" s="18"/>
      <c r="C13" s="13" t="s">
        <v>15</v>
      </c>
      <c r="D13" s="13">
        <v>3</v>
      </c>
      <c r="E13" s="13">
        <v>1</v>
      </c>
      <c r="F13" s="13">
        <v>2</v>
      </c>
      <c r="G13" s="13">
        <v>8</v>
      </c>
      <c r="H13" s="13">
        <v>5</v>
      </c>
      <c r="I13" s="13">
        <v>4</v>
      </c>
      <c r="J13" s="13">
        <v>7</v>
      </c>
      <c r="K13" s="13">
        <v>6</v>
      </c>
      <c r="L13" s="13">
        <v>9</v>
      </c>
    </row>
    <row r="14" spans="1:14" s="1" customFormat="1" ht="15" customHeight="1">
      <c r="A14" s="17" t="s">
        <v>24</v>
      </c>
      <c r="B14" s="18"/>
      <c r="C14" s="13" t="s">
        <v>17</v>
      </c>
      <c r="D14" s="13">
        <v>12773.94</v>
      </c>
      <c r="E14" s="13">
        <v>13591.76</v>
      </c>
      <c r="F14" s="13">
        <v>12973.81</v>
      </c>
      <c r="G14" s="13">
        <v>12212.22</v>
      </c>
      <c r="H14" s="13">
        <v>12398.8</v>
      </c>
      <c r="I14" s="13">
        <v>12227.87</v>
      </c>
      <c r="J14" s="13">
        <v>12124.94</v>
      </c>
      <c r="K14" s="13">
        <v>12394</v>
      </c>
      <c r="L14" s="13">
        <v>11914.42</v>
      </c>
    </row>
    <row r="15" spans="1:14" s="1" customFormat="1" ht="15" customHeight="1">
      <c r="A15" s="17" t="s">
        <v>25</v>
      </c>
      <c r="B15" s="18"/>
      <c r="C15" s="13" t="s">
        <v>19</v>
      </c>
      <c r="D15" s="13">
        <v>7.2</v>
      </c>
      <c r="E15" s="13">
        <v>14.1</v>
      </c>
      <c r="F15" s="13">
        <v>8.9</v>
      </c>
      <c r="G15" s="13">
        <v>2.5</v>
      </c>
      <c r="H15" s="13">
        <v>4.0999999999999996</v>
      </c>
      <c r="I15" s="13">
        <v>2.6</v>
      </c>
      <c r="J15" s="13">
        <v>1.8</v>
      </c>
      <c r="K15" s="13">
        <v>4</v>
      </c>
      <c r="L15" s="13">
        <v>0</v>
      </c>
    </row>
    <row r="16" spans="1:14" s="1" customFormat="1" ht="15" customHeight="1">
      <c r="A16" s="17" t="s">
        <v>26</v>
      </c>
      <c r="B16" s="18"/>
      <c r="C16" s="13" t="s">
        <v>15</v>
      </c>
      <c r="D16" s="13">
        <v>3</v>
      </c>
      <c r="E16" s="13">
        <v>1</v>
      </c>
      <c r="F16" s="13">
        <v>2</v>
      </c>
      <c r="G16" s="13">
        <v>8</v>
      </c>
      <c r="H16" s="13">
        <v>5</v>
      </c>
      <c r="I16" s="13">
        <v>4</v>
      </c>
      <c r="J16" s="13">
        <v>7</v>
      </c>
      <c r="K16" s="13">
        <v>6</v>
      </c>
      <c r="L16" s="13">
        <v>9</v>
      </c>
    </row>
    <row r="17" spans="1:12" s="1" customFormat="1" ht="15" customHeight="1">
      <c r="A17" s="17" t="s">
        <v>27</v>
      </c>
      <c r="B17" s="18"/>
      <c r="C17" s="13" t="s">
        <v>17</v>
      </c>
      <c r="D17" s="13">
        <v>11538.9</v>
      </c>
      <c r="E17" s="13">
        <v>11683.3</v>
      </c>
      <c r="F17" s="13">
        <v>12022.2</v>
      </c>
      <c r="G17" s="13">
        <v>11288.9</v>
      </c>
      <c r="H17" s="13">
        <v>11591.7</v>
      </c>
      <c r="I17" s="13">
        <v>11808.3</v>
      </c>
      <c r="J17" s="13">
        <v>11786.1</v>
      </c>
      <c r="K17" s="13">
        <v>11016.7</v>
      </c>
      <c r="L17" s="13">
        <v>10947.2</v>
      </c>
    </row>
    <row r="18" spans="1:12" s="1" customFormat="1" ht="15" customHeight="1">
      <c r="A18" s="17" t="s">
        <v>28</v>
      </c>
      <c r="B18" s="18"/>
      <c r="C18" s="13" t="s">
        <v>19</v>
      </c>
      <c r="D18" s="13">
        <v>5.41</v>
      </c>
      <c r="E18" s="13">
        <v>6.72</v>
      </c>
      <c r="F18" s="13">
        <v>9.82</v>
      </c>
      <c r="G18" s="13">
        <v>3.12</v>
      </c>
      <c r="H18" s="13">
        <v>5.89</v>
      </c>
      <c r="I18" s="13">
        <v>7.87</v>
      </c>
      <c r="J18" s="13">
        <v>7.66</v>
      </c>
      <c r="K18" s="13">
        <v>0.63</v>
      </c>
      <c r="L18" s="13">
        <v>0</v>
      </c>
    </row>
    <row r="19" spans="1:12" s="1" customFormat="1" ht="15" customHeight="1">
      <c r="A19" s="17" t="s">
        <v>29</v>
      </c>
      <c r="B19" s="18"/>
      <c r="C19" s="13" t="s">
        <v>15</v>
      </c>
      <c r="D19" s="13">
        <v>6</v>
      </c>
      <c r="E19" s="13">
        <v>4</v>
      </c>
      <c r="F19" s="13">
        <v>1</v>
      </c>
      <c r="G19" s="13">
        <v>7</v>
      </c>
      <c r="H19" s="13">
        <v>5</v>
      </c>
      <c r="I19" s="13">
        <v>2</v>
      </c>
      <c r="J19" s="13">
        <v>3</v>
      </c>
      <c r="K19" s="13">
        <v>8</v>
      </c>
      <c r="L19" s="13">
        <v>9</v>
      </c>
    </row>
    <row r="20" spans="1:12" s="1" customFormat="1" ht="15" customHeight="1">
      <c r="A20" s="17" t="s">
        <v>30</v>
      </c>
      <c r="B20" s="18"/>
      <c r="C20" s="13" t="s">
        <v>17</v>
      </c>
      <c r="D20" s="13">
        <v>14354.5</v>
      </c>
      <c r="E20" s="13">
        <v>13304.2</v>
      </c>
      <c r="F20" s="13">
        <v>14474.8</v>
      </c>
      <c r="G20" s="13">
        <v>13974.4</v>
      </c>
      <c r="H20" s="13">
        <v>14004.4</v>
      </c>
      <c r="I20" s="13">
        <v>13140</v>
      </c>
      <c r="J20" s="13">
        <v>13194.7</v>
      </c>
      <c r="K20" s="13">
        <v>13643.3</v>
      </c>
      <c r="L20" s="13">
        <v>12975.9</v>
      </c>
    </row>
    <row r="21" spans="1:12" s="1" customFormat="1" ht="15" customHeight="1">
      <c r="A21" s="17"/>
      <c r="B21" s="18"/>
      <c r="C21" s="13" t="s">
        <v>19</v>
      </c>
      <c r="D21" s="13">
        <v>10.6</v>
      </c>
      <c r="E21" s="13">
        <v>2.5</v>
      </c>
      <c r="F21" s="13">
        <v>11.6</v>
      </c>
      <c r="G21" s="13">
        <v>0.8</v>
      </c>
      <c r="H21" s="13">
        <v>7.9</v>
      </c>
      <c r="I21" s="13">
        <v>1.3</v>
      </c>
      <c r="J21" s="13">
        <v>1.7</v>
      </c>
      <c r="K21" s="13">
        <v>5.0999999999999996</v>
      </c>
      <c r="L21" s="13">
        <v>0</v>
      </c>
    </row>
    <row r="22" spans="1:12" s="1" customFormat="1" ht="15" customHeight="1">
      <c r="A22" s="17" t="s">
        <v>31</v>
      </c>
      <c r="B22" s="18"/>
      <c r="C22" s="13" t="s">
        <v>15</v>
      </c>
      <c r="D22" s="13">
        <v>2</v>
      </c>
      <c r="E22" s="13">
        <v>5</v>
      </c>
      <c r="F22" s="13">
        <v>1</v>
      </c>
      <c r="G22" s="13">
        <v>8</v>
      </c>
      <c r="H22" s="13">
        <v>3</v>
      </c>
      <c r="I22" s="13">
        <v>7</v>
      </c>
      <c r="J22" s="13">
        <v>6</v>
      </c>
      <c r="K22" s="13">
        <v>4</v>
      </c>
      <c r="L22" s="13">
        <v>9</v>
      </c>
    </row>
    <row r="23" spans="1:12" s="1" customFormat="1" ht="15" customHeight="1">
      <c r="A23" s="17" t="s">
        <v>32</v>
      </c>
      <c r="B23" s="18"/>
      <c r="C23" s="13" t="s">
        <v>17</v>
      </c>
      <c r="D23" s="13">
        <v>11041.83</v>
      </c>
      <c r="E23" s="13">
        <v>10730.19</v>
      </c>
      <c r="F23" s="13">
        <v>10378.49</v>
      </c>
      <c r="G23" s="13">
        <v>10986.64</v>
      </c>
      <c r="H23" s="13">
        <v>9969.61</v>
      </c>
      <c r="I23" s="13">
        <v>10225.93</v>
      </c>
      <c r="J23" s="13">
        <v>10575.89</v>
      </c>
      <c r="K23" s="13">
        <v>10539.47</v>
      </c>
      <c r="L23" s="13">
        <v>9959.23</v>
      </c>
    </row>
    <row r="24" spans="1:12" s="1" customFormat="1" ht="15" customHeight="1">
      <c r="A24" s="17" t="s">
        <v>33</v>
      </c>
      <c r="B24" s="18"/>
      <c r="C24" s="13" t="s">
        <v>19</v>
      </c>
      <c r="D24" s="13">
        <v>10.9</v>
      </c>
      <c r="E24" s="13">
        <v>7.7</v>
      </c>
      <c r="F24" s="13">
        <v>4.2</v>
      </c>
      <c r="G24" s="13">
        <v>10.3</v>
      </c>
      <c r="H24" s="13">
        <v>0.1</v>
      </c>
      <c r="I24" s="13">
        <v>2.7</v>
      </c>
      <c r="J24" s="13">
        <v>6.2</v>
      </c>
      <c r="K24" s="13">
        <v>5.8</v>
      </c>
      <c r="L24" s="13">
        <v>0</v>
      </c>
    </row>
    <row r="25" spans="1:12" s="2" customFormat="1" ht="15" customHeight="1">
      <c r="A25" s="17" t="s">
        <v>34</v>
      </c>
      <c r="B25" s="18"/>
      <c r="C25" s="12" t="s">
        <v>15</v>
      </c>
      <c r="D25" s="12">
        <v>1</v>
      </c>
      <c r="E25" s="12">
        <v>3</v>
      </c>
      <c r="F25" s="12">
        <v>6</v>
      </c>
      <c r="G25" s="12">
        <v>2</v>
      </c>
      <c r="H25" s="12">
        <v>8</v>
      </c>
      <c r="I25" s="12">
        <v>7</v>
      </c>
      <c r="J25" s="12">
        <v>4</v>
      </c>
      <c r="K25" s="12">
        <v>5</v>
      </c>
      <c r="L25" s="12">
        <v>9</v>
      </c>
    </row>
    <row r="29" spans="1:12">
      <c r="C29" s="15"/>
      <c r="D29" s="15"/>
    </row>
    <row r="30" spans="1:12">
      <c r="C30" s="15"/>
      <c r="D30" s="15"/>
    </row>
    <row r="31" spans="1:12">
      <c r="C31" s="15"/>
      <c r="D31" s="15"/>
      <c r="F31" s="15"/>
    </row>
  </sheetData>
  <mergeCells count="20">
    <mergeCell ref="A23:B23"/>
    <mergeCell ref="A24:B24"/>
    <mergeCell ref="A25:B25"/>
    <mergeCell ref="A20:B20"/>
    <mergeCell ref="A21:B21"/>
    <mergeCell ref="A22:B22"/>
    <mergeCell ref="A17:B17"/>
    <mergeCell ref="A18:B18"/>
    <mergeCell ref="A19:B19"/>
    <mergeCell ref="A14:B14"/>
    <mergeCell ref="A15:B15"/>
    <mergeCell ref="A16:B16"/>
    <mergeCell ref="A11:B11"/>
    <mergeCell ref="A12:B12"/>
    <mergeCell ref="A13:B13"/>
    <mergeCell ref="A8:B8"/>
    <mergeCell ref="A9:B9"/>
    <mergeCell ref="A10:B10"/>
    <mergeCell ref="A3:B7"/>
    <mergeCell ref="C2:J2"/>
  </mergeCells>
  <phoneticPr fontId="3" type="noConversion"/>
  <pageMargins left="0.11811023622047245" right="0.11811023622047245" top="0.98425196850393704" bottom="0.59055118110236227" header="0.31496062992125984" footer="0.19685039370078741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</cp:lastModifiedBy>
  <cp:lastPrinted>2022-12-22T23:25:58Z</cp:lastPrinted>
  <dcterms:created xsi:type="dcterms:W3CDTF">1996-12-17T01:32:42Z</dcterms:created>
  <dcterms:modified xsi:type="dcterms:W3CDTF">2023-03-02T07:02:17Z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CF7F772A0C7343449FF1ED1C08699F6A</vt:lpwstr>
  </property>
  <property fmtid="{D5CDD505-2E9C-101B-9397-08002B2CF9AE}" pid="3" name="KSOProductBuildVer">
    <vt:lpwstr>2052-11.1.0.10938</vt:lpwstr>
  </property>
</Properties>
</file>